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90" yWindow="120" windowWidth="16260" windowHeight="6030" activeTab="1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ورقة1!$G$7:$I$34</definedName>
    <definedName name="_xlnm._FilterDatabase" localSheetId="1" hidden="1">ورقة2!$F$11:$G$38</definedName>
    <definedName name="_xlnm.Criteria" localSheetId="1">ورقة2!$O$6:$O$7</definedName>
    <definedName name="_xlnm.Extract" localSheetId="1">ورقة2!$F$11:$H$11</definedName>
    <definedName name="MY_Data">ورقة1!$F$8:$I$34</definedName>
    <definedName name="قسم">ورقة1!#REF!</definedName>
  </definedNames>
  <calcPr calcId="124519"/>
</workbook>
</file>

<file path=xl/calcChain.xml><?xml version="1.0" encoding="utf-8"?>
<calcChain xmlns="http://schemas.openxmlformats.org/spreadsheetml/2006/main">
  <c r="J8" i="1"/>
  <c r="J9"/>
  <c r="J10"/>
  <c r="J11"/>
  <c r="J12"/>
  <c r="J13"/>
  <c r="J14"/>
  <c r="J15"/>
  <c r="J16"/>
  <c r="J17"/>
  <c r="J18"/>
  <c r="J19"/>
  <c r="J20"/>
  <c r="J21"/>
  <c r="J22"/>
  <c r="J23"/>
  <c r="J24"/>
  <c r="J25"/>
  <c r="J27"/>
  <c r="J28"/>
  <c r="J29"/>
  <c r="J30"/>
  <c r="J31"/>
  <c r="J32"/>
  <c r="J34"/>
  <c r="C12" i="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B39" l="1"/>
  <c r="D39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12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A14" l="1"/>
  <c r="A13"/>
  <c r="A37"/>
  <c r="A35"/>
  <c r="A31"/>
  <c r="A27"/>
  <c r="A33"/>
  <c r="A29"/>
  <c r="A21"/>
  <c r="A25"/>
  <c r="A17"/>
  <c r="A23"/>
  <c r="A19"/>
  <c r="A15"/>
  <c r="A12"/>
  <c r="A39"/>
  <c r="A38"/>
  <c r="A36"/>
  <c r="A34"/>
  <c r="A32"/>
  <c r="A30"/>
  <c r="A28"/>
  <c r="A26"/>
  <c r="A24"/>
  <c r="A22"/>
  <c r="A20"/>
  <c r="A18"/>
  <c r="A16"/>
  <c r="G12" l="1"/>
  <c r="G13"/>
  <c r="F12"/>
  <c r="H12"/>
  <c r="G14"/>
  <c r="F15"/>
  <c r="H15"/>
  <c r="G16"/>
  <c r="F17"/>
  <c r="H17"/>
  <c r="G18"/>
  <c r="F19"/>
  <c r="H19"/>
  <c r="G20"/>
  <c r="F21"/>
  <c r="H21"/>
  <c r="G22"/>
  <c r="F23"/>
  <c r="H23"/>
  <c r="G24"/>
  <c r="F25"/>
  <c r="G26"/>
  <c r="F27"/>
  <c r="H27"/>
  <c r="G28"/>
  <c r="F29"/>
  <c r="H29"/>
  <c r="G30"/>
  <c r="F31"/>
  <c r="H31"/>
  <c r="G32"/>
  <c r="F33"/>
  <c r="H33"/>
  <c r="G34"/>
  <c r="F35"/>
  <c r="H35"/>
  <c r="G36"/>
  <c r="F37"/>
  <c r="H37"/>
  <c r="F13"/>
  <c r="F34"/>
  <c r="G35"/>
  <c r="H36"/>
  <c r="F14"/>
  <c r="H14"/>
  <c r="G15"/>
  <c r="F16"/>
  <c r="H16"/>
  <c r="G17"/>
  <c r="F18"/>
  <c r="H18"/>
  <c r="G19"/>
  <c r="F20"/>
  <c r="H20"/>
  <c r="G21"/>
  <c r="F22"/>
  <c r="H22"/>
  <c r="G23"/>
  <c r="F24"/>
  <c r="H24"/>
  <c r="F26"/>
  <c r="H26"/>
  <c r="G27"/>
  <c r="F28"/>
  <c r="H28"/>
  <c r="G29"/>
  <c r="F30"/>
  <c r="H30"/>
  <c r="G31"/>
  <c r="F32"/>
  <c r="H32"/>
  <c r="G33"/>
  <c r="H34"/>
  <c r="F36"/>
  <c r="G37"/>
  <c r="H13"/>
  <c r="B7" i="1"/>
  <c r="N14" i="2" l="1"/>
  <c r="N16"/>
  <c r="N18"/>
  <c r="N20"/>
  <c r="N22"/>
  <c r="N24"/>
  <c r="N26"/>
  <c r="N28"/>
  <c r="N30"/>
  <c r="N32"/>
  <c r="N34"/>
  <c r="N36"/>
  <c r="N38"/>
  <c r="N12"/>
  <c r="K13"/>
  <c r="K15"/>
  <c r="K17"/>
  <c r="K19"/>
  <c r="K21"/>
  <c r="K23"/>
  <c r="K25"/>
  <c r="K27"/>
  <c r="K29"/>
  <c r="K31"/>
  <c r="K33"/>
  <c r="K35"/>
  <c r="K37"/>
  <c r="N13"/>
  <c r="N15"/>
  <c r="N17"/>
  <c r="N19"/>
  <c r="N21"/>
  <c r="N23"/>
  <c r="N25"/>
  <c r="N27"/>
  <c r="N29"/>
  <c r="N31"/>
  <c r="N33"/>
  <c r="N35"/>
  <c r="N37"/>
  <c r="K14"/>
  <c r="K16"/>
  <c r="K18"/>
  <c r="K20"/>
  <c r="K22"/>
  <c r="K24"/>
  <c r="K26"/>
  <c r="K28"/>
  <c r="K30"/>
  <c r="K32"/>
  <c r="K34"/>
  <c r="K36"/>
  <c r="K38"/>
  <c r="K12"/>
  <c r="G25"/>
  <c r="K39" l="1"/>
  <c r="N39"/>
</calcChain>
</file>

<file path=xl/sharedStrings.xml><?xml version="1.0" encoding="utf-8"?>
<sst xmlns="http://schemas.openxmlformats.org/spreadsheetml/2006/main" count="108" uniqueCount="42">
  <si>
    <t>الاسم</t>
  </si>
  <si>
    <t>طالب 1</t>
  </si>
  <si>
    <t>طالب 2</t>
  </si>
  <si>
    <t>طالب 3</t>
  </si>
  <si>
    <t>طالب 4</t>
  </si>
  <si>
    <t>طالب 5</t>
  </si>
  <si>
    <t>طالب 6</t>
  </si>
  <si>
    <t>طالب 7</t>
  </si>
  <si>
    <t>طالب 8</t>
  </si>
  <si>
    <t>طالب 9</t>
  </si>
  <si>
    <t>طالب 10</t>
  </si>
  <si>
    <t>طالب 11</t>
  </si>
  <si>
    <t>طالب 12</t>
  </si>
  <si>
    <t>طالب 13</t>
  </si>
  <si>
    <t>طالب 14</t>
  </si>
  <si>
    <t>طالب 15</t>
  </si>
  <si>
    <t>طالب 16</t>
  </si>
  <si>
    <t>طالب 17</t>
  </si>
  <si>
    <t>طالب 18</t>
  </si>
  <si>
    <t>طالب 19</t>
  </si>
  <si>
    <t>طالب 20</t>
  </si>
  <si>
    <t>طالب 21</t>
  </si>
  <si>
    <t>طالب 22</t>
  </si>
  <si>
    <t>طالب 23</t>
  </si>
  <si>
    <t>طالب 24</t>
  </si>
  <si>
    <t>طالب 25</t>
  </si>
  <si>
    <t>تاريخ الميلاد</t>
  </si>
  <si>
    <t>القسم</t>
  </si>
  <si>
    <t>بحكم 2000</t>
  </si>
  <si>
    <t>بحكم 1998</t>
  </si>
  <si>
    <t>طالب 26</t>
  </si>
  <si>
    <t>طالب 27</t>
  </si>
  <si>
    <t>س 1 ث</t>
  </si>
  <si>
    <t>س 2 ث</t>
  </si>
  <si>
    <t>س 3 ث</t>
  </si>
  <si>
    <t>س 4 ث</t>
  </si>
  <si>
    <t>الجنس</t>
  </si>
  <si>
    <t>ذ</t>
  </si>
  <si>
    <t>أ</t>
  </si>
  <si>
    <t>السنة</t>
  </si>
  <si>
    <t>ذكر</t>
  </si>
  <si>
    <t>أنثى</t>
  </si>
</sst>
</file>

<file path=xl/styles.xml><?xml version="1.0" encoding="utf-8"?>
<styleSheet xmlns="http://schemas.openxmlformats.org/spreadsheetml/2006/main">
  <numFmts count="1">
    <numFmt numFmtId="164" formatCode="yyyy"/>
  </numFmts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sz val="9"/>
      <name val="Arial"/>
      <family val="2"/>
    </font>
    <font>
      <sz val="14"/>
      <color theme="1" tint="0.14999847407452621"/>
      <name val="Arial"/>
      <family val="2"/>
      <scheme val="minor"/>
    </font>
    <font>
      <b/>
      <sz val="14"/>
      <color theme="1" tint="0.1499984740745262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 tint="0.1499984740745262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4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rgb="FFFFFF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theme="9" tint="0.40000610370189521"/>
        </stop>
        <stop position="1">
          <color theme="0"/>
        </stop>
      </gradientFill>
    </fill>
    <fill>
      <patternFill patternType="solid">
        <fgColor indexed="65"/>
        <bgColor theme="5" tint="-0.2499465926084170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auto="1"/>
      </patternFill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shrinkToFit="1" readingOrder="2"/>
    </xf>
    <xf numFmtId="0" fontId="0" fillId="0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shrinkToFit="1" readingOrder="2"/>
    </xf>
    <xf numFmtId="0" fontId="8" fillId="5" borderId="2" xfId="0" applyFont="1" applyFill="1" applyBorder="1" applyAlignment="1">
      <alignment horizontal="center" vertical="center" shrinkToFit="1" readingOrder="2"/>
    </xf>
    <xf numFmtId="0" fontId="5" fillId="0" borderId="0" xfId="0" applyFont="1" applyFill="1" applyBorder="1" applyAlignment="1">
      <alignment horizontal="center" vertical="center" shrinkToFit="1" readingOrder="2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shrinkToFit="1" readingOrder="2"/>
    </xf>
    <xf numFmtId="0" fontId="8" fillId="0" borderId="0" xfId="0" applyFont="1" applyFill="1" applyBorder="1" applyAlignment="1">
      <alignment horizontal="center" vertical="center" shrinkToFit="1" readingOrder="2"/>
    </xf>
    <xf numFmtId="164" fontId="0" fillId="0" borderId="0" xfId="0" applyNumberFormat="1"/>
    <xf numFmtId="164" fontId="1" fillId="3" borderId="0" xfId="0" applyNumberFormat="1" applyFont="1" applyFill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shrinkToFit="1" readingOrder="2"/>
    </xf>
    <xf numFmtId="164" fontId="4" fillId="4" borderId="3" xfId="0" applyNumberFormat="1" applyFont="1" applyFill="1" applyBorder="1" applyAlignment="1">
      <alignment horizontal="center" vertical="center" shrinkToFit="1" readingOrder="2"/>
    </xf>
    <xf numFmtId="164" fontId="5" fillId="0" borderId="0" xfId="0" applyNumberFormat="1" applyFont="1" applyFill="1" applyBorder="1" applyAlignment="1">
      <alignment horizontal="center" vertical="center" shrinkToFit="1" readingOrder="2"/>
    </xf>
    <xf numFmtId="164" fontId="7" fillId="0" borderId="0" xfId="0" applyNumberFormat="1" applyFont="1" applyFill="1" applyBorder="1" applyAlignment="1">
      <alignment horizontal="center" vertical="center" shrinkToFit="1" readingOrder="2"/>
    </xf>
    <xf numFmtId="0" fontId="0" fillId="0" borderId="0" xfId="0" applyFill="1" applyBorder="1"/>
    <xf numFmtId="164" fontId="6" fillId="5" borderId="2" xfId="0" applyNumberFormat="1" applyFont="1" applyFill="1" applyBorder="1" applyAlignment="1">
      <alignment horizontal="center" vertical="center" shrinkToFit="1" readingOrder="2"/>
    </xf>
    <xf numFmtId="0" fontId="9" fillId="6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center" vertical="center" shrinkToFit="1" readingOrder="2"/>
    </xf>
    <xf numFmtId="0" fontId="4" fillId="4" borderId="0" xfId="0" applyNumberFormat="1" applyFont="1" applyFill="1" applyBorder="1" applyAlignment="1">
      <alignment horizontal="center" vertical="center" shrinkToFit="1" readingOrder="2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 shrinkToFit="1" readingOrder="2"/>
    </xf>
    <xf numFmtId="0" fontId="8" fillId="5" borderId="2" xfId="0" applyNumberFormat="1" applyFont="1" applyFill="1" applyBorder="1" applyAlignment="1">
      <alignment horizontal="center" vertical="center" shrinkToFit="1" readingOrder="2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shrinkToFit="1" readingOrder="2"/>
    </xf>
    <xf numFmtId="164" fontId="6" fillId="0" borderId="0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style val="31"/>
  <c:chart>
    <c:title>
      <c:layout/>
    </c:title>
    <c:view3D>
      <c:rAngAx val="1"/>
    </c:view3D>
    <c:plotArea>
      <c:layout/>
      <c:bar3DChart>
        <c:barDir val="col"/>
        <c:grouping val="percentStacked"/>
        <c:ser>
          <c:idx val="0"/>
          <c:order val="0"/>
          <c:tx>
            <c:strRef>
              <c:f>ورقة2!$K$11</c:f>
              <c:strCache>
                <c:ptCount val="1"/>
                <c:pt idx="0">
                  <c:v>ذكر</c:v>
                </c:pt>
              </c:strCache>
            </c:strRef>
          </c:tx>
          <c:cat>
            <c:strRef>
              <c:f>ورقة2!$J$12:$J$39</c:f>
              <c:strCache>
                <c:ptCount val="27"/>
                <c:pt idx="0">
                  <c:v>1980</c:v>
                </c:pt>
                <c:pt idx="1">
                  <c:v>1982</c:v>
                </c:pt>
                <c:pt idx="2">
                  <c:v>1985</c:v>
                </c:pt>
                <c:pt idx="3">
                  <c:v>1985</c:v>
                </c:pt>
                <c:pt idx="4">
                  <c:v>1986</c:v>
                </c:pt>
                <c:pt idx="5">
                  <c:v>1990</c:v>
                </c:pt>
                <c:pt idx="6">
                  <c:v>1993</c:v>
                </c:pt>
                <c:pt idx="7">
                  <c:v>1997</c:v>
                </c:pt>
                <c:pt idx="8">
                  <c:v>1998</c:v>
                </c:pt>
                <c:pt idx="9">
                  <c:v>1998</c:v>
                </c:pt>
                <c:pt idx="10">
                  <c:v>1999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2003</c:v>
                </c:pt>
                <c:pt idx="15">
                  <c:v>2003</c:v>
                </c:pt>
                <c:pt idx="16">
                  <c:v>2003</c:v>
                </c:pt>
                <c:pt idx="17">
                  <c:v>2003</c:v>
                </c:pt>
                <c:pt idx="18">
                  <c:v>2003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2006</c:v>
                </c:pt>
                <c:pt idx="24">
                  <c:v>2007</c:v>
                </c:pt>
                <c:pt idx="25">
                  <c:v>بحكم 1998</c:v>
                </c:pt>
                <c:pt idx="26">
                  <c:v>بحكم 2000</c:v>
                </c:pt>
              </c:strCache>
            </c:strRef>
          </c:cat>
          <c:val>
            <c:numRef>
              <c:f>ورقة2!$K$12:$K$39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</c:v>
                </c:pt>
              </c:numCache>
            </c:numRef>
          </c:val>
        </c:ser>
        <c:gapWidth val="75"/>
        <c:shape val="cylinder"/>
        <c:axId val="70859008"/>
        <c:axId val="70873088"/>
        <c:axId val="0"/>
      </c:bar3DChart>
      <c:catAx>
        <c:axId val="70859008"/>
        <c:scaling>
          <c:orientation val="maxMin"/>
        </c:scaling>
        <c:axPos val="b"/>
        <c:numFmt formatCode="yyyy" sourceLinked="1"/>
        <c:majorTickMark val="none"/>
        <c:tickLblPos val="nextTo"/>
        <c:crossAx val="70873088"/>
        <c:crosses val="autoZero"/>
        <c:auto val="1"/>
        <c:lblAlgn val="ctr"/>
        <c:lblOffset val="100"/>
      </c:catAx>
      <c:valAx>
        <c:axId val="70873088"/>
        <c:scaling>
          <c:orientation val="minMax"/>
        </c:scaling>
        <c:axPos val="r"/>
        <c:majorGridlines/>
        <c:numFmt formatCode="#,##0.0" sourceLinked="0"/>
        <c:majorTickMark val="none"/>
        <c:tickLblPos val="nextTo"/>
        <c:spPr>
          <a:ln w="34925" cmpd="thickThin">
            <a:prstDash val="sysDash"/>
          </a:ln>
        </c:spPr>
        <c:crossAx val="70859008"/>
        <c:crosses val="autoZero"/>
        <c:crossBetween val="between"/>
      </c:valAx>
      <c:spPr>
        <a:gradFill flip="none" rotWithShape="1">
          <a:gsLst>
            <a:gs pos="0">
              <a:srgbClr val="E6DCAC"/>
            </a:gs>
            <a:gs pos="12000">
              <a:srgbClr val="E6D78A"/>
            </a:gs>
            <a:gs pos="30000">
              <a:srgbClr val="C7AC4C"/>
            </a:gs>
            <a:gs pos="45000">
              <a:srgbClr val="E6D78A"/>
            </a:gs>
            <a:gs pos="77000">
              <a:srgbClr val="C7AC4C"/>
            </a:gs>
            <a:gs pos="100000">
              <a:srgbClr val="E6DCAC"/>
            </a:gs>
          </a:gsLst>
          <a:lin ang="13500000" scaled="1"/>
          <a:tileRect/>
        </a:gradFill>
      </c:spPr>
    </c:plotArea>
    <c:legend>
      <c:legendPos val="b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style val="4"/>
  <c:chart>
    <c:title>
      <c:layout/>
    </c:title>
    <c:view3D>
      <c:rotY val="340"/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ورقة2!$N$11</c:f>
              <c:strCache>
                <c:ptCount val="1"/>
                <c:pt idx="0">
                  <c:v>أنثى</c:v>
                </c:pt>
              </c:strCache>
            </c:strRef>
          </c:tx>
          <c:cat>
            <c:strRef>
              <c:f>ورقة2!$M$12:$M$39</c:f>
              <c:strCache>
                <c:ptCount val="27"/>
                <c:pt idx="0">
                  <c:v>1980</c:v>
                </c:pt>
                <c:pt idx="1">
                  <c:v>1982</c:v>
                </c:pt>
                <c:pt idx="2">
                  <c:v>1985</c:v>
                </c:pt>
                <c:pt idx="3">
                  <c:v>1985</c:v>
                </c:pt>
                <c:pt idx="4">
                  <c:v>1986</c:v>
                </c:pt>
                <c:pt idx="5">
                  <c:v>1990</c:v>
                </c:pt>
                <c:pt idx="6">
                  <c:v>1993</c:v>
                </c:pt>
                <c:pt idx="7">
                  <c:v>1997</c:v>
                </c:pt>
                <c:pt idx="8">
                  <c:v>1998</c:v>
                </c:pt>
                <c:pt idx="9">
                  <c:v>1998</c:v>
                </c:pt>
                <c:pt idx="10">
                  <c:v>1999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2003</c:v>
                </c:pt>
                <c:pt idx="15">
                  <c:v>2003</c:v>
                </c:pt>
                <c:pt idx="16">
                  <c:v>2003</c:v>
                </c:pt>
                <c:pt idx="17">
                  <c:v>2003</c:v>
                </c:pt>
                <c:pt idx="18">
                  <c:v>2003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2006</c:v>
                </c:pt>
                <c:pt idx="24">
                  <c:v>2007</c:v>
                </c:pt>
                <c:pt idx="25">
                  <c:v>بحكم 1998</c:v>
                </c:pt>
                <c:pt idx="26">
                  <c:v>بحكم 2000</c:v>
                </c:pt>
              </c:strCache>
            </c:strRef>
          </c:cat>
          <c:val>
            <c:numRef>
              <c:f>ورقة2!$N$12:$N$39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4</c:v>
                </c:pt>
              </c:numCache>
            </c:numRef>
          </c:val>
        </c:ser>
        <c:gapWidth val="75"/>
        <c:shape val="cylinder"/>
        <c:axId val="70451968"/>
        <c:axId val="70453504"/>
        <c:axId val="0"/>
      </c:bar3DChart>
      <c:catAx>
        <c:axId val="70451968"/>
        <c:scaling>
          <c:orientation val="maxMin"/>
        </c:scaling>
        <c:axPos val="b"/>
        <c:majorTickMark val="none"/>
        <c:tickLblPos val="nextTo"/>
        <c:crossAx val="70453504"/>
        <c:crosses val="autoZero"/>
        <c:auto val="1"/>
        <c:lblAlgn val="ctr"/>
        <c:lblOffset val="100"/>
      </c:catAx>
      <c:valAx>
        <c:axId val="70453504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spPr>
          <a:ln w="9525">
            <a:noFill/>
          </a:ln>
        </c:spPr>
        <c:crossAx val="704519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</c:legend>
    <c:plotVisOnly val="1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ysClr val="windowText" lastClr="000000">
          <a:tint val="75000"/>
          <a:shade val="95000"/>
          <a:satMod val="105000"/>
        </a:sysClr>
      </a:solidFill>
    </a:ln>
    <a:scene3d>
      <a:camera prst="orthographicFront"/>
      <a:lightRig rig="threePt" dir="t"/>
    </a:scene3d>
    <a:sp3d>
      <a:bevelB prst="slope"/>
    </a:sp3d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495300</xdr:colOff>
      <xdr:row>10</xdr:row>
      <xdr:rowOff>47624</xdr:rowOff>
    </xdr:from>
    <xdr:to>
      <xdr:col>19</xdr:col>
      <xdr:colOff>828675</xdr:colOff>
      <xdr:row>22</xdr:row>
      <xdr:rowOff>152399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209550</xdr:colOff>
      <xdr:row>10</xdr:row>
      <xdr:rowOff>66675</xdr:rowOff>
    </xdr:from>
    <xdr:to>
      <xdr:col>25</xdr:col>
      <xdr:colOff>542925</xdr:colOff>
      <xdr:row>22</xdr:row>
      <xdr:rowOff>142875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7:Q39"/>
  <sheetViews>
    <sheetView rightToLeft="1" topLeftCell="C7" workbookViewId="0">
      <selection activeCell="N7" sqref="N7"/>
    </sheetView>
  </sheetViews>
  <sheetFormatPr defaultRowHeight="14.25"/>
  <cols>
    <col min="6" max="6" width="12.75" style="3" customWidth="1"/>
    <col min="8" max="8" width="10.125" bestFit="1" customWidth="1"/>
    <col min="9" max="9" width="8.75" style="3" customWidth="1"/>
    <col min="17" max="17" width="15.625" customWidth="1"/>
  </cols>
  <sheetData>
    <row r="7" spans="2:17" ht="15">
      <c r="B7" t="str">
        <f>IF(COUNTIF($D$2:D2,D2)-1=0,ROWS($D$2:D2),"")</f>
        <v/>
      </c>
      <c r="F7" s="2" t="s">
        <v>27</v>
      </c>
      <c r="G7" s="2" t="s">
        <v>0</v>
      </c>
      <c r="H7" s="2" t="s">
        <v>26</v>
      </c>
      <c r="I7" s="2" t="s">
        <v>36</v>
      </c>
      <c r="J7" s="2"/>
      <c r="Q7" s="1">
        <v>29221</v>
      </c>
    </row>
    <row r="8" spans="2:17">
      <c r="F8" s="3" t="s">
        <v>35</v>
      </c>
      <c r="G8" t="s">
        <v>1</v>
      </c>
      <c r="H8" s="1">
        <v>29221</v>
      </c>
      <c r="I8" s="3" t="s">
        <v>37</v>
      </c>
      <c r="J8">
        <f>YEAR(H8)</f>
        <v>1980</v>
      </c>
      <c r="Q8" s="1">
        <v>30123</v>
      </c>
    </row>
    <row r="9" spans="2:17">
      <c r="F9" s="3" t="s">
        <v>35</v>
      </c>
      <c r="G9" t="s">
        <v>2</v>
      </c>
      <c r="H9" s="1">
        <v>31124</v>
      </c>
      <c r="I9" s="3" t="s">
        <v>37</v>
      </c>
      <c r="J9">
        <f t="shared" ref="J9:J34" si="0">YEAR(H9)</f>
        <v>1985</v>
      </c>
      <c r="Q9" s="1">
        <v>31124</v>
      </c>
    </row>
    <row r="10" spans="2:17">
      <c r="F10" s="3" t="s">
        <v>35</v>
      </c>
      <c r="G10" t="s">
        <v>3</v>
      </c>
      <c r="H10" s="1">
        <v>30123</v>
      </c>
      <c r="I10" s="3" t="s">
        <v>38</v>
      </c>
      <c r="J10">
        <f t="shared" si="0"/>
        <v>1982</v>
      </c>
      <c r="Q10" s="1">
        <v>31392</v>
      </c>
    </row>
    <row r="11" spans="2:17">
      <c r="F11" s="3" t="s">
        <v>35</v>
      </c>
      <c r="G11" t="s">
        <v>4</v>
      </c>
      <c r="H11" s="1">
        <v>32978</v>
      </c>
      <c r="I11" s="3" t="s">
        <v>38</v>
      </c>
      <c r="J11">
        <f t="shared" si="0"/>
        <v>1990</v>
      </c>
      <c r="Q11" s="1">
        <v>31619</v>
      </c>
    </row>
    <row r="12" spans="2:17">
      <c r="F12" s="3" t="s">
        <v>35</v>
      </c>
      <c r="G12" t="s">
        <v>5</v>
      </c>
      <c r="H12" s="1">
        <v>31392</v>
      </c>
      <c r="I12" s="3" t="s">
        <v>38</v>
      </c>
      <c r="J12">
        <f t="shared" si="0"/>
        <v>1985</v>
      </c>
      <c r="Q12" s="1">
        <v>32978</v>
      </c>
    </row>
    <row r="13" spans="2:17">
      <c r="F13" s="3" t="s">
        <v>33</v>
      </c>
      <c r="G13" t="s">
        <v>6</v>
      </c>
      <c r="H13" s="1">
        <v>31619</v>
      </c>
      <c r="I13" s="3" t="s">
        <v>37</v>
      </c>
      <c r="J13">
        <f t="shared" si="0"/>
        <v>1986</v>
      </c>
      <c r="Q13" s="1">
        <v>34303</v>
      </c>
    </row>
    <row r="14" spans="2:17">
      <c r="F14" s="3" t="s">
        <v>33</v>
      </c>
      <c r="G14" t="s">
        <v>7</v>
      </c>
      <c r="H14" s="1">
        <v>34303</v>
      </c>
      <c r="I14" s="3" t="s">
        <v>37</v>
      </c>
      <c r="J14">
        <f t="shared" si="0"/>
        <v>1993</v>
      </c>
      <c r="Q14" s="1">
        <v>35522</v>
      </c>
    </row>
    <row r="15" spans="2:17">
      <c r="F15" s="3" t="s">
        <v>33</v>
      </c>
      <c r="G15" t="s">
        <v>8</v>
      </c>
      <c r="H15" s="1">
        <v>37719</v>
      </c>
      <c r="I15" s="3" t="s">
        <v>37</v>
      </c>
      <c r="J15">
        <f t="shared" si="0"/>
        <v>2003</v>
      </c>
      <c r="Q15" s="1">
        <v>35878</v>
      </c>
    </row>
    <row r="16" spans="2:17">
      <c r="F16" s="3" t="s">
        <v>33</v>
      </c>
      <c r="G16" t="s">
        <v>9</v>
      </c>
      <c r="H16" s="1">
        <v>37994</v>
      </c>
      <c r="I16" s="3" t="s">
        <v>37</v>
      </c>
      <c r="J16">
        <f t="shared" si="0"/>
        <v>2004</v>
      </c>
      <c r="Q16" s="1">
        <v>35927</v>
      </c>
    </row>
    <row r="17" spans="6:17">
      <c r="F17" s="3" t="s">
        <v>33</v>
      </c>
      <c r="G17" t="s">
        <v>10</v>
      </c>
      <c r="H17" s="1">
        <v>37629</v>
      </c>
      <c r="I17" s="3" t="s">
        <v>38</v>
      </c>
      <c r="J17">
        <f t="shared" si="0"/>
        <v>2003</v>
      </c>
      <c r="Q17" s="1">
        <v>36501</v>
      </c>
    </row>
    <row r="18" spans="6:17">
      <c r="F18" s="3" t="s">
        <v>33</v>
      </c>
      <c r="G18" t="s">
        <v>11</v>
      </c>
      <c r="H18" s="1">
        <v>37898</v>
      </c>
      <c r="I18" s="3" t="s">
        <v>37</v>
      </c>
      <c r="J18">
        <f t="shared" si="0"/>
        <v>2003</v>
      </c>
      <c r="Q18" s="1">
        <v>36911</v>
      </c>
    </row>
    <row r="19" spans="6:17">
      <c r="F19" s="3" t="s">
        <v>33</v>
      </c>
      <c r="G19" t="s">
        <v>12</v>
      </c>
      <c r="H19" s="1">
        <v>37316</v>
      </c>
      <c r="I19" s="3" t="s">
        <v>38</v>
      </c>
      <c r="J19">
        <f t="shared" si="0"/>
        <v>2002</v>
      </c>
      <c r="Q19" s="1">
        <v>37316</v>
      </c>
    </row>
    <row r="20" spans="6:17">
      <c r="F20" s="3" t="s">
        <v>33</v>
      </c>
      <c r="G20" t="s">
        <v>13</v>
      </c>
      <c r="H20" s="1">
        <v>37642</v>
      </c>
      <c r="I20" s="3" t="s">
        <v>38</v>
      </c>
      <c r="J20">
        <f t="shared" si="0"/>
        <v>2003</v>
      </c>
      <c r="Q20" s="1">
        <v>37622</v>
      </c>
    </row>
    <row r="21" spans="6:17">
      <c r="F21" s="3" t="s">
        <v>33</v>
      </c>
      <c r="G21" t="s">
        <v>14</v>
      </c>
      <c r="H21" s="1">
        <v>35878</v>
      </c>
      <c r="I21" s="3" t="s">
        <v>38</v>
      </c>
      <c r="J21">
        <f t="shared" si="0"/>
        <v>1998</v>
      </c>
      <c r="Q21" s="1">
        <v>37629</v>
      </c>
    </row>
    <row r="22" spans="6:17">
      <c r="F22" s="3" t="s">
        <v>33</v>
      </c>
      <c r="G22" t="s">
        <v>15</v>
      </c>
      <c r="H22" s="1">
        <v>37902</v>
      </c>
      <c r="I22" s="3" t="s">
        <v>37</v>
      </c>
      <c r="J22">
        <f t="shared" si="0"/>
        <v>2003</v>
      </c>
      <c r="Q22" s="1">
        <v>37642</v>
      </c>
    </row>
    <row r="23" spans="6:17">
      <c r="F23" s="3" t="s">
        <v>33</v>
      </c>
      <c r="G23" t="s">
        <v>16</v>
      </c>
      <c r="H23" s="1">
        <v>37622</v>
      </c>
      <c r="I23" s="3" t="s">
        <v>37</v>
      </c>
      <c r="J23">
        <f t="shared" si="0"/>
        <v>2003</v>
      </c>
      <c r="Q23" s="1">
        <v>37719</v>
      </c>
    </row>
    <row r="24" spans="6:17">
      <c r="F24" s="3" t="s">
        <v>34</v>
      </c>
      <c r="G24" t="s">
        <v>17</v>
      </c>
      <c r="H24" s="1">
        <v>39016</v>
      </c>
      <c r="I24" s="3" t="s">
        <v>37</v>
      </c>
      <c r="J24">
        <f t="shared" si="0"/>
        <v>2006</v>
      </c>
      <c r="Q24" s="1">
        <v>37754</v>
      </c>
    </row>
    <row r="25" spans="6:17">
      <c r="F25" s="3" t="s">
        <v>34</v>
      </c>
      <c r="G25" t="s">
        <v>18</v>
      </c>
      <c r="H25" s="1">
        <v>36501</v>
      </c>
      <c r="I25" s="3" t="s">
        <v>37</v>
      </c>
      <c r="J25">
        <f t="shared" si="0"/>
        <v>1999</v>
      </c>
      <c r="Q25" s="1">
        <v>37898</v>
      </c>
    </row>
    <row r="26" spans="6:17">
      <c r="F26" s="3" t="s">
        <v>34</v>
      </c>
      <c r="G26" t="s">
        <v>19</v>
      </c>
      <c r="H26" s="1" t="s">
        <v>28</v>
      </c>
      <c r="I26" s="3" t="s">
        <v>37</v>
      </c>
      <c r="J26" s="1" t="s">
        <v>28</v>
      </c>
      <c r="Q26" s="1">
        <v>37902</v>
      </c>
    </row>
    <row r="27" spans="6:17">
      <c r="F27" s="3" t="s">
        <v>34</v>
      </c>
      <c r="G27" t="s">
        <v>20</v>
      </c>
      <c r="H27" s="1">
        <v>38910</v>
      </c>
      <c r="I27" s="3" t="s">
        <v>38</v>
      </c>
      <c r="J27">
        <f t="shared" si="0"/>
        <v>2006</v>
      </c>
      <c r="Q27" s="1">
        <v>37994</v>
      </c>
    </row>
    <row r="28" spans="6:17">
      <c r="F28" s="3" t="s">
        <v>34</v>
      </c>
      <c r="G28" t="s">
        <v>21</v>
      </c>
      <c r="H28" s="1">
        <v>38579</v>
      </c>
      <c r="I28" s="3" t="s">
        <v>38</v>
      </c>
      <c r="J28">
        <f t="shared" si="0"/>
        <v>2005</v>
      </c>
      <c r="Q28" s="1">
        <v>38579</v>
      </c>
    </row>
    <row r="29" spans="6:17">
      <c r="F29" s="3" t="s">
        <v>34</v>
      </c>
      <c r="G29" t="s">
        <v>22</v>
      </c>
      <c r="H29" s="1">
        <v>36911</v>
      </c>
      <c r="I29" s="3" t="s">
        <v>37</v>
      </c>
      <c r="J29">
        <f t="shared" si="0"/>
        <v>2001</v>
      </c>
      <c r="Q29" s="1">
        <v>38910</v>
      </c>
    </row>
    <row r="30" spans="6:17">
      <c r="F30" s="3" t="s">
        <v>32</v>
      </c>
      <c r="G30" t="s">
        <v>23</v>
      </c>
      <c r="H30" s="1">
        <v>39084</v>
      </c>
      <c r="I30" s="3" t="s">
        <v>37</v>
      </c>
      <c r="J30">
        <f t="shared" si="0"/>
        <v>2007</v>
      </c>
      <c r="Q30" s="1">
        <v>39016</v>
      </c>
    </row>
    <row r="31" spans="6:17">
      <c r="F31" s="3" t="s">
        <v>32</v>
      </c>
      <c r="G31" t="s">
        <v>24</v>
      </c>
      <c r="H31" s="1">
        <v>37754</v>
      </c>
      <c r="I31" s="3" t="s">
        <v>37</v>
      </c>
      <c r="J31">
        <f t="shared" si="0"/>
        <v>2003</v>
      </c>
      <c r="Q31" s="1">
        <v>39084</v>
      </c>
    </row>
    <row r="32" spans="6:17">
      <c r="F32" s="3" t="s">
        <v>32</v>
      </c>
      <c r="G32" t="s">
        <v>25</v>
      </c>
      <c r="H32" s="1">
        <v>35927</v>
      </c>
      <c r="I32" s="3" t="s">
        <v>37</v>
      </c>
      <c r="J32">
        <f t="shared" si="0"/>
        <v>1998</v>
      </c>
      <c r="Q32" s="1" t="s">
        <v>29</v>
      </c>
    </row>
    <row r="33" spans="6:17">
      <c r="F33" s="3" t="s">
        <v>32</v>
      </c>
      <c r="G33" t="s">
        <v>30</v>
      </c>
      <c r="H33" s="1" t="s">
        <v>29</v>
      </c>
      <c r="I33" s="3" t="s">
        <v>38</v>
      </c>
      <c r="J33" s="1" t="s">
        <v>29</v>
      </c>
      <c r="Q33" s="1" t="s">
        <v>28</v>
      </c>
    </row>
    <row r="34" spans="6:17">
      <c r="F34" s="3" t="s">
        <v>32</v>
      </c>
      <c r="G34" t="s">
        <v>31</v>
      </c>
      <c r="H34" s="1">
        <v>35522</v>
      </c>
      <c r="I34" s="3" t="s">
        <v>37</v>
      </c>
      <c r="J34">
        <f t="shared" si="0"/>
        <v>1997</v>
      </c>
    </row>
    <row r="39" spans="6:17">
      <c r="G39" s="3"/>
      <c r="H39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6:AJ39"/>
  <sheetViews>
    <sheetView rightToLeft="1" tabSelected="1" topLeftCell="E4" workbookViewId="0">
      <selection activeCell="J5" sqref="J5"/>
    </sheetView>
  </sheetViews>
  <sheetFormatPr defaultRowHeight="14.25"/>
  <cols>
    <col min="1" max="2" width="9" hidden="1" customWidth="1"/>
    <col min="3" max="3" width="10.875" hidden="1" customWidth="1"/>
    <col min="4" max="4" width="9.25" hidden="1" customWidth="1"/>
    <col min="5" max="5" width="9.25" customWidth="1"/>
    <col min="6" max="6" width="9.625" bestFit="1" customWidth="1"/>
    <col min="7" max="7" width="10.125" style="16" bestFit="1" customWidth="1"/>
    <col min="9" max="9" width="3.75" style="31" customWidth="1"/>
    <col min="10" max="11" width="9" style="31"/>
    <col min="12" max="12" width="3.25" style="31" customWidth="1"/>
    <col min="13" max="14" width="9" style="31"/>
    <col min="15" max="32" width="11.125" bestFit="1" customWidth="1"/>
  </cols>
  <sheetData>
    <row r="6" spans="1:36" ht="15.75" thickBot="1">
      <c r="O6" s="2" t="s">
        <v>27</v>
      </c>
    </row>
    <row r="7" spans="1:36" ht="20.45" customHeight="1" thickBot="1">
      <c r="O7" s="9" t="s">
        <v>33</v>
      </c>
      <c r="P7" s="8"/>
      <c r="R7" s="6"/>
    </row>
    <row r="10" spans="1:36" ht="15" thickBot="1"/>
    <row r="11" spans="1:36" ht="18.75" thickBot="1">
      <c r="A11" s="4" t="s">
        <v>0</v>
      </c>
      <c r="B11" s="4" t="s">
        <v>36</v>
      </c>
      <c r="C11" s="4" t="s">
        <v>26</v>
      </c>
      <c r="D11" s="2" t="s">
        <v>0</v>
      </c>
      <c r="E11" s="2"/>
      <c r="F11" s="4" t="s">
        <v>0</v>
      </c>
      <c r="G11" s="17" t="s">
        <v>26</v>
      </c>
      <c r="H11" s="4" t="s">
        <v>36</v>
      </c>
      <c r="I11" s="32"/>
      <c r="J11" s="24" t="s">
        <v>39</v>
      </c>
      <c r="K11" s="25" t="s">
        <v>40</v>
      </c>
      <c r="L11" s="28"/>
      <c r="M11" s="24" t="s">
        <v>39</v>
      </c>
      <c r="N11" s="25" t="s">
        <v>41</v>
      </c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22"/>
      <c r="AJ11" s="22"/>
    </row>
    <row r="12" spans="1:36" ht="21.75" customHeight="1" thickBot="1">
      <c r="A12">
        <f>IF(COUNTIF($D$12:D12,D12)-1=0,ROWS($D$12:D12),"")</f>
        <v>1</v>
      </c>
      <c r="B12" t="str">
        <f>IFERROR(VLOOKUP($O$7,ورقة1!F8:$I$35,4,0),"")</f>
        <v>ذ</v>
      </c>
      <c r="C12" s="1">
        <f>IFERROR(VLOOKUP($O$7,ورقة1!F8:$H$35,3,0),"")</f>
        <v>31619</v>
      </c>
      <c r="D12" s="5" t="str">
        <f>IFERROR(VLOOKUP($O$7,ورقة1!F8:$H$35,2,0),"")</f>
        <v>طالب 6</v>
      </c>
      <c r="E12" s="5"/>
      <c r="F12" s="7" t="str">
        <f t="shared" ref="F12:F25" si="0">IFERROR(VLOOKUP(SMALL($A$12:$A$38,ROW()-11),$A$12:$D$38,4,0),"")</f>
        <v>طالب 6</v>
      </c>
      <c r="G12" s="18">
        <f t="shared" ref="G12:G24" si="1">IFERROR(VLOOKUP(SMALL($A$12:$A$38,ROW()-11),$A$12:$D$38,3,0),"")</f>
        <v>31619</v>
      </c>
      <c r="H12" s="3" t="str">
        <f t="shared" ref="H12:H24" si="2">IFERROR(VLOOKUP(SMALL($A$12:$A$38,ROW()-11),$A$12:$D$38,2,0),"")</f>
        <v>ذ</v>
      </c>
      <c r="I12" s="33"/>
      <c r="J12" s="23">
        <v>29221</v>
      </c>
      <c r="K12" s="30">
        <f t="shared" ref="K12:K38" si="3">COUNTIFS($H$12:$H$25,"ذ",$G$12:$G$25,$J12)</f>
        <v>0</v>
      </c>
      <c r="L12" s="29"/>
      <c r="M12" s="23">
        <v>29221</v>
      </c>
      <c r="N12" s="11">
        <f>COUNTIFS($H$12:$H$25,"أ",$G$12:$G$25,$J12)</f>
        <v>0</v>
      </c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2"/>
    </row>
    <row r="13" spans="1:36" ht="27" thickBot="1">
      <c r="A13" t="str">
        <f>IF(COUNTIF($D$12:D13,D13)-1=0,ROWS($D$12:D13),"")</f>
        <v/>
      </c>
      <c r="B13" t="str">
        <f>IFERROR(VLOOKUP($O$7,ورقة1!F9:$I$35,4,0),"")</f>
        <v>ذ</v>
      </c>
      <c r="C13" s="1">
        <f>IFERROR(VLOOKUP($O$7,ورقة1!F9:$H$35,3,0),"")</f>
        <v>31619</v>
      </c>
      <c r="D13" s="5" t="str">
        <f>IFERROR(VLOOKUP($O$7,ورقة1!F9:$H$35,2,0),"")</f>
        <v>طالب 6</v>
      </c>
      <c r="E13" s="5"/>
      <c r="F13" s="7" t="str">
        <f t="shared" si="0"/>
        <v>طالب 7</v>
      </c>
      <c r="G13" s="18">
        <f t="shared" si="1"/>
        <v>34303</v>
      </c>
      <c r="H13" s="3" t="str">
        <f t="shared" si="2"/>
        <v>ذ</v>
      </c>
      <c r="I13" s="33"/>
      <c r="J13" s="23">
        <v>30123</v>
      </c>
      <c r="K13" s="30">
        <f t="shared" si="3"/>
        <v>0</v>
      </c>
      <c r="L13" s="29"/>
      <c r="M13" s="23">
        <v>30123</v>
      </c>
      <c r="N13" s="11">
        <f t="shared" ref="N13:N38" si="4">COUNTIFS($H$12:$H$25,"أ",$G$12:$G$25,$M13)</f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29"/>
      <c r="AJ13" s="22"/>
    </row>
    <row r="14" spans="1:36" ht="27" thickBot="1">
      <c r="A14" t="str">
        <f>IF(COUNTIF($D$12:D14,D14)-1=0,ROWS($D$12:D14),"")</f>
        <v/>
      </c>
      <c r="B14" t="str">
        <f>IFERROR(VLOOKUP($O$7,ورقة1!F10:$I$35,4,0),"")</f>
        <v>ذ</v>
      </c>
      <c r="C14" s="1">
        <f>IFERROR(VLOOKUP($O$7,ورقة1!F10:$H$35,3,0),"")</f>
        <v>31619</v>
      </c>
      <c r="D14" s="5" t="str">
        <f>IFERROR(VLOOKUP($O$7,ورقة1!F10:$H$35,2,0),"")</f>
        <v>طالب 6</v>
      </c>
      <c r="E14" s="5"/>
      <c r="F14" s="7" t="str">
        <f t="shared" si="0"/>
        <v>طالب 8</v>
      </c>
      <c r="G14" s="18">
        <f t="shared" si="1"/>
        <v>37719</v>
      </c>
      <c r="H14" s="3" t="str">
        <f t="shared" si="2"/>
        <v>ذ</v>
      </c>
      <c r="I14" s="33"/>
      <c r="J14" s="23">
        <v>31124</v>
      </c>
      <c r="K14" s="30">
        <f t="shared" si="3"/>
        <v>0</v>
      </c>
      <c r="L14" s="29"/>
      <c r="M14" s="23">
        <v>31124</v>
      </c>
      <c r="N14" s="11">
        <f t="shared" si="4"/>
        <v>0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</row>
    <row r="15" spans="1:36" ht="27" thickBot="1">
      <c r="A15" t="str">
        <f>IF(COUNTIF($D$12:D15,D15)-1=0,ROWS($D$12:D15),"")</f>
        <v/>
      </c>
      <c r="B15" t="str">
        <f>IFERROR(VLOOKUP($O$7,ورقة1!F11:$I$35,4,0),"")</f>
        <v>ذ</v>
      </c>
      <c r="C15" s="1">
        <f>IFERROR(VLOOKUP($O$7,ورقة1!F11:$H$35,3,0),"")</f>
        <v>31619</v>
      </c>
      <c r="D15" s="5" t="str">
        <f>IFERROR(VLOOKUP($O$7,ورقة1!F11:$H$35,2,0),"")</f>
        <v>طالب 6</v>
      </c>
      <c r="E15" s="5"/>
      <c r="F15" s="7" t="str">
        <f t="shared" si="0"/>
        <v>طالب 9</v>
      </c>
      <c r="G15" s="18">
        <f t="shared" si="1"/>
        <v>37994</v>
      </c>
      <c r="H15" s="3" t="str">
        <f t="shared" si="2"/>
        <v>ذ</v>
      </c>
      <c r="I15" s="33"/>
      <c r="J15" s="23">
        <v>31392</v>
      </c>
      <c r="K15" s="30">
        <f t="shared" si="3"/>
        <v>0</v>
      </c>
      <c r="L15" s="29"/>
      <c r="M15" s="23">
        <v>31392</v>
      </c>
      <c r="N15" s="11">
        <f t="shared" si="4"/>
        <v>0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22"/>
      <c r="AJ15" s="22"/>
    </row>
    <row r="16" spans="1:36" ht="27" thickBot="1">
      <c r="A16" t="str">
        <f>IF(COUNTIF($D$12:D16,D16)-1=0,ROWS($D$12:D16),"")</f>
        <v/>
      </c>
      <c r="B16" t="str">
        <f>IFERROR(VLOOKUP($O$7,ورقة1!F12:$I$35,4,0),"")</f>
        <v>ذ</v>
      </c>
      <c r="C16" s="1">
        <f>IFERROR(VLOOKUP($O$7,ورقة1!F12:$H$35,3,0),"")</f>
        <v>31619</v>
      </c>
      <c r="D16" s="5" t="str">
        <f>IFERROR(VLOOKUP($O$7,ورقة1!F12:$H$35,2,0),"")</f>
        <v>طالب 6</v>
      </c>
      <c r="E16" s="5"/>
      <c r="F16" s="7" t="str">
        <f t="shared" si="0"/>
        <v>طالب 10</v>
      </c>
      <c r="G16" s="18">
        <f t="shared" si="1"/>
        <v>37629</v>
      </c>
      <c r="H16" s="3" t="str">
        <f t="shared" si="2"/>
        <v>أ</v>
      </c>
      <c r="I16" s="33"/>
      <c r="J16" s="23">
        <v>31619</v>
      </c>
      <c r="K16" s="30">
        <f t="shared" si="3"/>
        <v>1</v>
      </c>
      <c r="L16" s="29"/>
      <c r="M16" s="23">
        <v>31619</v>
      </c>
      <c r="N16" s="11">
        <f t="shared" si="4"/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29"/>
      <c r="AJ16" s="22"/>
    </row>
    <row r="17" spans="1:15" ht="27" thickBot="1">
      <c r="A17" t="str">
        <f>IF(COUNTIF($D$12:D17,D17)-1=0,ROWS($D$12:D17),"")</f>
        <v/>
      </c>
      <c r="B17" t="str">
        <f>IFERROR(VLOOKUP($O$7,ورقة1!F13:$I$35,4,0),"")</f>
        <v>ذ</v>
      </c>
      <c r="C17" s="1">
        <f>IFERROR(VLOOKUP($O$7,ورقة1!F13:$H$35,3,0),"")</f>
        <v>31619</v>
      </c>
      <c r="D17" s="5" t="str">
        <f>IFERROR(VLOOKUP($O$7,ورقة1!F13:$H$35,2,0),"")</f>
        <v>طالب 6</v>
      </c>
      <c r="E17" s="5"/>
      <c r="F17" s="7" t="str">
        <f t="shared" si="0"/>
        <v>طالب 11</v>
      </c>
      <c r="G17" s="18">
        <f t="shared" si="1"/>
        <v>37898</v>
      </c>
      <c r="H17" s="3" t="str">
        <f t="shared" si="2"/>
        <v>ذ</v>
      </c>
      <c r="I17" s="33"/>
      <c r="J17" s="23">
        <v>32978</v>
      </c>
      <c r="K17" s="30">
        <f t="shared" si="3"/>
        <v>0</v>
      </c>
      <c r="L17" s="29"/>
      <c r="M17" s="23">
        <v>32978</v>
      </c>
      <c r="N17" s="11">
        <f t="shared" si="4"/>
        <v>0</v>
      </c>
    </row>
    <row r="18" spans="1:15" ht="27" thickBot="1">
      <c r="A18">
        <f>IF(COUNTIF($D$12:D18,D18)-1=0,ROWS($D$12:D18),"")</f>
        <v>7</v>
      </c>
      <c r="B18" t="str">
        <f>IFERROR(VLOOKUP($O$7,ورقة1!F14:$I$35,4,0),"")</f>
        <v>ذ</v>
      </c>
      <c r="C18" s="1">
        <f>IFERROR(VLOOKUP($O$7,ورقة1!F14:$H$35,3,0),"")</f>
        <v>34303</v>
      </c>
      <c r="D18" s="5" t="str">
        <f>IFERROR(VLOOKUP($O$7,ورقة1!F14:$H$35,2,0),"")</f>
        <v>طالب 7</v>
      </c>
      <c r="E18" s="5"/>
      <c r="F18" s="7" t="str">
        <f t="shared" si="0"/>
        <v>طالب 12</v>
      </c>
      <c r="G18" s="18">
        <f t="shared" si="1"/>
        <v>37316</v>
      </c>
      <c r="H18" s="3" t="str">
        <f t="shared" si="2"/>
        <v>أ</v>
      </c>
      <c r="I18" s="33"/>
      <c r="J18" s="23">
        <v>34303</v>
      </c>
      <c r="K18" s="30">
        <f t="shared" si="3"/>
        <v>1</v>
      </c>
      <c r="L18" s="29"/>
      <c r="M18" s="23">
        <v>34303</v>
      </c>
      <c r="N18" s="11">
        <f t="shared" si="4"/>
        <v>0</v>
      </c>
    </row>
    <row r="19" spans="1:15" ht="27" thickBot="1">
      <c r="A19">
        <f>IF(COUNTIF($D$12:D19,D19)-1=0,ROWS($D$12:D19),"")</f>
        <v>8</v>
      </c>
      <c r="B19" t="str">
        <f>IFERROR(VLOOKUP($O$7,ورقة1!F15:$I$35,4,0),"")</f>
        <v>ذ</v>
      </c>
      <c r="C19" s="1">
        <f>IFERROR(VLOOKUP($O$7,ورقة1!F15:$H$35,3,0),"")</f>
        <v>37719</v>
      </c>
      <c r="D19" s="5" t="str">
        <f>IFERROR(VLOOKUP($O$7,ورقة1!F15:$H$35,2,0),"")</f>
        <v>طالب 8</v>
      </c>
      <c r="E19" s="5"/>
      <c r="F19" s="7" t="str">
        <f t="shared" si="0"/>
        <v>طالب 13</v>
      </c>
      <c r="G19" s="18">
        <f t="shared" si="1"/>
        <v>37642</v>
      </c>
      <c r="H19" s="3" t="str">
        <f t="shared" si="2"/>
        <v>أ</v>
      </c>
      <c r="I19" s="33"/>
      <c r="J19" s="23">
        <v>35522</v>
      </c>
      <c r="K19" s="30">
        <f t="shared" si="3"/>
        <v>0</v>
      </c>
      <c r="L19" s="29"/>
      <c r="M19" s="23">
        <v>35522</v>
      </c>
      <c r="N19" s="11">
        <f t="shared" si="4"/>
        <v>0</v>
      </c>
    </row>
    <row r="20" spans="1:15" ht="27" thickBot="1">
      <c r="A20">
        <f>IF(COUNTIF($D$12:D20,D20)-1=0,ROWS($D$12:D20),"")</f>
        <v>9</v>
      </c>
      <c r="B20" t="str">
        <f>IFERROR(VLOOKUP($O$7,ورقة1!F16:$I$35,4,0),"")</f>
        <v>ذ</v>
      </c>
      <c r="C20" s="1">
        <f>IFERROR(VLOOKUP($O$7,ورقة1!F16:$H$35,3,0),"")</f>
        <v>37994</v>
      </c>
      <c r="D20" s="5" t="str">
        <f>IFERROR(VLOOKUP($O$7,ورقة1!F16:$H$35,2,0),"")</f>
        <v>طالب 9</v>
      </c>
      <c r="E20" s="5"/>
      <c r="F20" s="7" t="str">
        <f t="shared" si="0"/>
        <v>طالب 14</v>
      </c>
      <c r="G20" s="18">
        <f t="shared" si="1"/>
        <v>35878</v>
      </c>
      <c r="H20" s="3" t="str">
        <f t="shared" si="2"/>
        <v>أ</v>
      </c>
      <c r="I20" s="33"/>
      <c r="J20" s="23">
        <v>35878</v>
      </c>
      <c r="K20" s="30">
        <f t="shared" si="3"/>
        <v>0</v>
      </c>
      <c r="L20" s="29"/>
      <c r="M20" s="23">
        <v>35878</v>
      </c>
      <c r="N20" s="11">
        <f t="shared" si="4"/>
        <v>1</v>
      </c>
    </row>
    <row r="21" spans="1:15" ht="27" thickBot="1">
      <c r="A21">
        <f>IF(COUNTIF($D$12:D21,D21)-1=0,ROWS($D$12:D21),"")</f>
        <v>10</v>
      </c>
      <c r="B21" t="str">
        <f>IFERROR(VLOOKUP($O$7,ورقة1!F17:$I$35,4,0),"")</f>
        <v>أ</v>
      </c>
      <c r="C21" s="1">
        <f>IFERROR(VLOOKUP($O$7,ورقة1!F17:$H$35,3,0),"")</f>
        <v>37629</v>
      </c>
      <c r="D21" s="5" t="str">
        <f>IFERROR(VLOOKUP($O$7,ورقة1!F17:$H$35,2,0),"")</f>
        <v>طالب 10</v>
      </c>
      <c r="E21" s="5"/>
      <c r="F21" s="7" t="str">
        <f t="shared" si="0"/>
        <v>طالب 15</v>
      </c>
      <c r="G21" s="18">
        <f t="shared" si="1"/>
        <v>37902</v>
      </c>
      <c r="H21" s="3" t="str">
        <f t="shared" si="2"/>
        <v>ذ</v>
      </c>
      <c r="I21" s="33"/>
      <c r="J21" s="23">
        <v>35927</v>
      </c>
      <c r="K21" s="30">
        <f t="shared" si="3"/>
        <v>0</v>
      </c>
      <c r="L21" s="29"/>
      <c r="M21" s="23">
        <v>35927</v>
      </c>
      <c r="N21" s="11">
        <f t="shared" si="4"/>
        <v>0</v>
      </c>
    </row>
    <row r="22" spans="1:15" ht="27" thickBot="1">
      <c r="A22">
        <f>IF(COUNTIF($D$12:D22,D22)-1=0,ROWS($D$12:D22),"")</f>
        <v>11</v>
      </c>
      <c r="B22" t="str">
        <f>IFERROR(VLOOKUP($O$7,ورقة1!F18:$I$35,4,0),"")</f>
        <v>ذ</v>
      </c>
      <c r="C22" s="1">
        <f>IFERROR(VLOOKUP($O$7,ورقة1!F18:$H$35,3,0),"")</f>
        <v>37898</v>
      </c>
      <c r="D22" s="5" t="str">
        <f>IFERROR(VLOOKUP($O$7,ورقة1!F18:$H$35,2,0),"")</f>
        <v>طالب 11</v>
      </c>
      <c r="E22" s="5"/>
      <c r="F22" s="7" t="str">
        <f t="shared" si="0"/>
        <v>طالب 16</v>
      </c>
      <c r="G22" s="18">
        <f t="shared" si="1"/>
        <v>37622</v>
      </c>
      <c r="H22" s="3" t="str">
        <f t="shared" si="2"/>
        <v>ذ</v>
      </c>
      <c r="I22" s="33"/>
      <c r="J22" s="23">
        <v>36501</v>
      </c>
      <c r="K22" s="30">
        <f t="shared" si="3"/>
        <v>0</v>
      </c>
      <c r="L22" s="29"/>
      <c r="M22" s="23">
        <v>36501</v>
      </c>
      <c r="N22" s="11">
        <f t="shared" si="4"/>
        <v>0</v>
      </c>
    </row>
    <row r="23" spans="1:15" ht="27" thickBot="1">
      <c r="A23">
        <f>IF(COUNTIF($D$12:D23,D23)-1=0,ROWS($D$12:D23),"")</f>
        <v>12</v>
      </c>
      <c r="B23" t="str">
        <f>IFERROR(VLOOKUP($O$7,ورقة1!F19:$I$35,4,0),"")</f>
        <v>أ</v>
      </c>
      <c r="C23" s="1">
        <f>IFERROR(VLOOKUP($O$7,ورقة1!F19:$H$35,3,0),"")</f>
        <v>37316</v>
      </c>
      <c r="D23" s="5" t="str">
        <f>IFERROR(VLOOKUP($O$7,ورقة1!F19:$H$35,2,0),"")</f>
        <v>طالب 12</v>
      </c>
      <c r="E23" s="5"/>
      <c r="F23" s="7" t="str">
        <f t="shared" si="0"/>
        <v/>
      </c>
      <c r="G23" s="18" t="str">
        <f t="shared" si="1"/>
        <v/>
      </c>
      <c r="H23" s="3" t="str">
        <f t="shared" si="2"/>
        <v/>
      </c>
      <c r="I23" s="33"/>
      <c r="J23" s="23">
        <v>36911</v>
      </c>
      <c r="K23" s="30">
        <f t="shared" si="3"/>
        <v>0</v>
      </c>
      <c r="L23" s="29"/>
      <c r="M23" s="23">
        <v>36911</v>
      </c>
      <c r="N23" s="11">
        <f t="shared" si="4"/>
        <v>0</v>
      </c>
    </row>
    <row r="24" spans="1:15" ht="27" thickBot="1">
      <c r="A24">
        <f>IF(COUNTIF($D$12:D24,D24)-1=0,ROWS($D$12:D24),"")</f>
        <v>13</v>
      </c>
      <c r="B24" t="str">
        <f>IFERROR(VLOOKUP($O$7,ورقة1!F20:$I$35,4,0),"")</f>
        <v>أ</v>
      </c>
      <c r="C24" s="1">
        <f>IFERROR(VLOOKUP($O$7,ورقة1!F20:$H$35,3,0),"")</f>
        <v>37642</v>
      </c>
      <c r="D24" s="5" t="str">
        <f>IFERROR(VLOOKUP($O$7,ورقة1!F20:$H$35,2,0),"")</f>
        <v>طالب 13</v>
      </c>
      <c r="E24" s="5"/>
      <c r="F24" s="7" t="str">
        <f t="shared" si="0"/>
        <v/>
      </c>
      <c r="G24" s="18" t="str">
        <f t="shared" si="1"/>
        <v/>
      </c>
      <c r="H24" s="3" t="str">
        <f t="shared" si="2"/>
        <v/>
      </c>
      <c r="I24" s="33"/>
      <c r="J24" s="23">
        <v>37316</v>
      </c>
      <c r="K24" s="30">
        <f t="shared" si="3"/>
        <v>0</v>
      </c>
      <c r="L24" s="29"/>
      <c r="M24" s="23">
        <v>37316</v>
      </c>
      <c r="N24" s="11">
        <f t="shared" si="4"/>
        <v>1</v>
      </c>
    </row>
    <row r="25" spans="1:15" ht="27" thickBot="1">
      <c r="A25">
        <f>IF(COUNTIF($D$12:D25,D25)-1=0,ROWS($D$12:D25),"")</f>
        <v>14</v>
      </c>
      <c r="B25" t="str">
        <f>IFERROR(VLOOKUP($O$7,ورقة1!F21:$I$35,4,0),"")</f>
        <v>أ</v>
      </c>
      <c r="C25" s="1">
        <f>IFERROR(VLOOKUP($O$7,ورقة1!F21:$H$35,3,0),"")</f>
        <v>35878</v>
      </c>
      <c r="D25" s="5" t="str">
        <f>IFERROR(VLOOKUP($O$7,ورقة1!F21:$H$35,2,0),"")</f>
        <v>طالب 14</v>
      </c>
      <c r="E25" s="5"/>
      <c r="F25" s="7" t="str">
        <f t="shared" si="0"/>
        <v/>
      </c>
      <c r="G25" s="26">
        <f>COUNTIF(G12:G22,#REF!)</f>
        <v>0</v>
      </c>
      <c r="H25" s="27"/>
      <c r="I25" s="34"/>
      <c r="J25" s="23">
        <v>37622</v>
      </c>
      <c r="K25" s="30">
        <f t="shared" si="3"/>
        <v>1</v>
      </c>
      <c r="L25" s="29"/>
      <c r="M25" s="23">
        <v>37622</v>
      </c>
      <c r="N25" s="11">
        <f t="shared" si="4"/>
        <v>0</v>
      </c>
      <c r="O25" s="27"/>
    </row>
    <row r="26" spans="1:15" ht="27" thickBot="1">
      <c r="A26">
        <f>IF(COUNTIF($D$12:D26,D26)-1=0,ROWS($D$12:D26),"")</f>
        <v>15</v>
      </c>
      <c r="B26" t="str">
        <f>IFERROR(VLOOKUP($O$7,ورقة1!F22:$I$35,4,0),"")</f>
        <v>ذ</v>
      </c>
      <c r="C26" s="1">
        <f>IFERROR(VLOOKUP($O$7,ورقة1!F22:$H$35,3,0),"")</f>
        <v>37902</v>
      </c>
      <c r="D26" s="5" t="str">
        <f>IFERROR(VLOOKUP($O$7,ورقة1!F22:$H$35,2,0),"")</f>
        <v>طالب 15</v>
      </c>
      <c r="E26" s="5"/>
      <c r="F26" s="7" t="str">
        <f t="shared" ref="F26:F37" si="5">IFERROR(VLOOKUP(SMALL($A$12:$A$38,ROW()-11),$A$12:$D$38,4,0),"")</f>
        <v/>
      </c>
      <c r="G26" s="18" t="str">
        <f t="shared" ref="G26:G37" si="6">IFERROR(VLOOKUP(SMALL($A$12:$A$38,ROW()-11),$A$12:$D$38,3,0),"")</f>
        <v/>
      </c>
      <c r="H26" s="3" t="str">
        <f t="shared" ref="H26:H37" si="7">IFERROR(VLOOKUP(SMALL($A$12:$A$38,ROW()-11),$A$12:$D$38,2,0),"")</f>
        <v/>
      </c>
      <c r="I26" s="33"/>
      <c r="J26" s="23">
        <v>37629</v>
      </c>
      <c r="K26" s="30">
        <f t="shared" si="3"/>
        <v>0</v>
      </c>
      <c r="L26" s="29"/>
      <c r="M26" s="23">
        <v>37629</v>
      </c>
      <c r="N26" s="11">
        <f t="shared" si="4"/>
        <v>1</v>
      </c>
      <c r="O26" s="2"/>
    </row>
    <row r="27" spans="1:15" ht="27" thickBot="1">
      <c r="A27">
        <f>IF(COUNTIF($D$12:D27,D27)-1=0,ROWS($D$12:D27),"")</f>
        <v>16</v>
      </c>
      <c r="B27" t="str">
        <f>IFERROR(VLOOKUP($O$7,ورقة1!F23:$I$35,4,0),"")</f>
        <v>ذ</v>
      </c>
      <c r="C27" s="1">
        <f>IFERROR(VLOOKUP($O$7,ورقة1!F23:$H$35,3,0),"")</f>
        <v>37622</v>
      </c>
      <c r="D27" s="5" t="str">
        <f>IFERROR(VLOOKUP($O$7,ورقة1!F23:$H$35,2,0),"")</f>
        <v>طالب 16</v>
      </c>
      <c r="E27" s="5"/>
      <c r="F27" s="7" t="str">
        <f t="shared" si="5"/>
        <v/>
      </c>
      <c r="G27" s="18" t="str">
        <f t="shared" si="6"/>
        <v/>
      </c>
      <c r="H27" s="3" t="str">
        <f t="shared" si="7"/>
        <v/>
      </c>
      <c r="I27" s="33"/>
      <c r="J27" s="23">
        <v>37642</v>
      </c>
      <c r="K27" s="30">
        <f t="shared" si="3"/>
        <v>0</v>
      </c>
      <c r="L27" s="29"/>
      <c r="M27" s="23">
        <v>37642</v>
      </c>
      <c r="N27" s="11">
        <f t="shared" si="4"/>
        <v>1</v>
      </c>
      <c r="O27" s="3"/>
    </row>
    <row r="28" spans="1:15" ht="27" thickBot="1">
      <c r="A28">
        <f>IF(COUNTIF($D$12:D28,D28)-1=0,ROWS($D$12:D28),"")</f>
        <v>17</v>
      </c>
      <c r="B28" t="str">
        <f>IFERROR(VLOOKUP($O$7,ورقة1!F24:$I$35,4,0),"")</f>
        <v/>
      </c>
      <c r="C28" s="1" t="str">
        <f>IFERROR(VLOOKUP($O$7,ورقة1!F24:$H$35,3,0),"")</f>
        <v/>
      </c>
      <c r="D28" s="5" t="str">
        <f>IFERROR(VLOOKUP($O$7,ورقة1!F24:$H$35,2,0),"")</f>
        <v/>
      </c>
      <c r="E28" s="5"/>
      <c r="F28" s="7" t="str">
        <f t="shared" si="5"/>
        <v/>
      </c>
      <c r="G28" s="18" t="str">
        <f t="shared" si="6"/>
        <v/>
      </c>
      <c r="H28" s="3" t="str">
        <f t="shared" si="7"/>
        <v/>
      </c>
      <c r="I28" s="33"/>
      <c r="J28" s="23">
        <v>37719</v>
      </c>
      <c r="K28" s="30">
        <f t="shared" si="3"/>
        <v>1</v>
      </c>
      <c r="L28" s="29"/>
      <c r="M28" s="23">
        <v>37719</v>
      </c>
      <c r="N28" s="11">
        <f t="shared" si="4"/>
        <v>0</v>
      </c>
      <c r="O28" s="3"/>
    </row>
    <row r="29" spans="1:15" ht="27" thickBot="1">
      <c r="A29" t="str">
        <f>IF(COUNTIF($D$12:D29,D29)-1=0,ROWS($D$12:D29),"")</f>
        <v/>
      </c>
      <c r="B29" t="str">
        <f>IFERROR(VLOOKUP($O$7,ورقة1!F25:$I$35,4,0),"")</f>
        <v/>
      </c>
      <c r="C29" s="1" t="str">
        <f>IFERROR(VLOOKUP($O$7,ورقة1!F25:$H$35,3,0),"")</f>
        <v/>
      </c>
      <c r="D29" s="5" t="str">
        <f>IFERROR(VLOOKUP($O$7,ورقة1!F25:$H$35,2,0),"")</f>
        <v/>
      </c>
      <c r="E29" s="5"/>
      <c r="F29" s="7" t="str">
        <f t="shared" si="5"/>
        <v/>
      </c>
      <c r="G29" s="18" t="str">
        <f t="shared" si="6"/>
        <v/>
      </c>
      <c r="H29" s="3" t="str">
        <f t="shared" si="7"/>
        <v/>
      </c>
      <c r="I29" s="33"/>
      <c r="J29" s="23">
        <v>37754</v>
      </c>
      <c r="K29" s="30">
        <f t="shared" si="3"/>
        <v>0</v>
      </c>
      <c r="L29" s="29"/>
      <c r="M29" s="23">
        <v>37754</v>
      </c>
      <c r="N29" s="11">
        <f t="shared" si="4"/>
        <v>0</v>
      </c>
      <c r="O29" s="3"/>
    </row>
    <row r="30" spans="1:15" ht="27" thickBot="1">
      <c r="A30" t="str">
        <f>IF(COUNTIF($D$12:D30,D30)-1=0,ROWS($D$12:D30),"")</f>
        <v/>
      </c>
      <c r="B30" t="str">
        <f>IFERROR(VLOOKUP($O$7,ورقة1!F26:$I$35,4,0),"")</f>
        <v/>
      </c>
      <c r="C30" s="1" t="str">
        <f>IFERROR(VLOOKUP($O$7,ورقة1!F26:$H$35,3,0),"")</f>
        <v/>
      </c>
      <c r="D30" s="5" t="str">
        <f>IFERROR(VLOOKUP($O$7,ورقة1!F26:$H$35,2,0),"")</f>
        <v/>
      </c>
      <c r="E30" s="5"/>
      <c r="F30" s="7" t="str">
        <f t="shared" si="5"/>
        <v/>
      </c>
      <c r="G30" s="18" t="str">
        <f t="shared" si="6"/>
        <v/>
      </c>
      <c r="H30" s="3" t="str">
        <f t="shared" si="7"/>
        <v/>
      </c>
      <c r="I30" s="33"/>
      <c r="J30" s="23">
        <v>37898</v>
      </c>
      <c r="K30" s="30">
        <f t="shared" si="3"/>
        <v>1</v>
      </c>
      <c r="L30" s="29"/>
      <c r="M30" s="23">
        <v>37898</v>
      </c>
      <c r="N30" s="11">
        <f t="shared" si="4"/>
        <v>0</v>
      </c>
      <c r="O30" s="3"/>
    </row>
    <row r="31" spans="1:15" ht="27" thickBot="1">
      <c r="A31" t="str">
        <f>IF(COUNTIF($D$12:D31,D31)-1=0,ROWS($D$12:D31),"")</f>
        <v/>
      </c>
      <c r="B31" t="str">
        <f>IFERROR(VLOOKUP($O$7,ورقة1!F27:$I$35,4,0),"")</f>
        <v/>
      </c>
      <c r="C31" s="1" t="str">
        <f>IFERROR(VLOOKUP($O$7,ورقة1!F27:$H$35,3,0),"")</f>
        <v/>
      </c>
      <c r="D31" s="5" t="str">
        <f>IFERROR(VLOOKUP($O$7,ورقة1!F27:$H$35,2,0),"")</f>
        <v/>
      </c>
      <c r="E31" s="5"/>
      <c r="F31" s="7" t="str">
        <f t="shared" si="5"/>
        <v/>
      </c>
      <c r="G31" s="18" t="str">
        <f t="shared" si="6"/>
        <v/>
      </c>
      <c r="H31" s="3" t="str">
        <f t="shared" si="7"/>
        <v/>
      </c>
      <c r="I31" s="33"/>
      <c r="J31" s="23">
        <v>37902</v>
      </c>
      <c r="K31" s="30">
        <f t="shared" si="3"/>
        <v>1</v>
      </c>
      <c r="L31" s="29"/>
      <c r="M31" s="23">
        <v>37902</v>
      </c>
      <c r="N31" s="11">
        <f t="shared" si="4"/>
        <v>0</v>
      </c>
      <c r="O31" s="3"/>
    </row>
    <row r="32" spans="1:15" ht="27" thickBot="1">
      <c r="A32" t="str">
        <f>IF(COUNTIF($D$12:D32,D32)-1=0,ROWS($D$12:D32),"")</f>
        <v/>
      </c>
      <c r="B32" t="str">
        <f>IFERROR(VLOOKUP($O$7,ورقة1!F28:$I$35,4,0),"")</f>
        <v/>
      </c>
      <c r="C32" s="1" t="str">
        <f>IFERROR(VLOOKUP($O$7,ورقة1!F28:$H$35,3,0),"")</f>
        <v/>
      </c>
      <c r="D32" s="5" t="str">
        <f>IFERROR(VLOOKUP($O$7,ورقة1!F28:$H$35,2,0),"")</f>
        <v/>
      </c>
      <c r="E32" s="5"/>
      <c r="F32" s="7" t="str">
        <f t="shared" si="5"/>
        <v/>
      </c>
      <c r="G32" s="18" t="str">
        <f t="shared" si="6"/>
        <v/>
      </c>
      <c r="H32" s="3" t="str">
        <f t="shared" si="7"/>
        <v/>
      </c>
      <c r="I32" s="33"/>
      <c r="J32" s="23">
        <v>37994</v>
      </c>
      <c r="K32" s="30">
        <f t="shared" si="3"/>
        <v>1</v>
      </c>
      <c r="L32" s="29"/>
      <c r="M32" s="23">
        <v>37994</v>
      </c>
      <c r="N32" s="11">
        <f t="shared" si="4"/>
        <v>0</v>
      </c>
      <c r="O32" s="3"/>
    </row>
    <row r="33" spans="1:15" ht="27" thickBot="1">
      <c r="A33" t="str">
        <f>IF(COUNTIF($D$12:D33,D33)-1=0,ROWS($D$12:D33),"")</f>
        <v/>
      </c>
      <c r="B33" t="str">
        <f>IFERROR(VLOOKUP($O$7,ورقة1!F29:$I$35,4,0),"")</f>
        <v/>
      </c>
      <c r="C33" s="1" t="str">
        <f>IFERROR(VLOOKUP($O$7,ورقة1!F29:$H$35,3,0),"")</f>
        <v/>
      </c>
      <c r="D33" s="5" t="str">
        <f>IFERROR(VLOOKUP($O$7,ورقة1!F29:$H$35,2,0),"")</f>
        <v/>
      </c>
      <c r="E33" s="5"/>
      <c r="F33" s="7" t="str">
        <f t="shared" si="5"/>
        <v/>
      </c>
      <c r="G33" s="18" t="str">
        <f t="shared" si="6"/>
        <v/>
      </c>
      <c r="H33" s="3" t="str">
        <f t="shared" si="7"/>
        <v/>
      </c>
      <c r="I33" s="33"/>
      <c r="J33" s="23">
        <v>38579</v>
      </c>
      <c r="K33" s="30">
        <f t="shared" si="3"/>
        <v>0</v>
      </c>
      <c r="L33" s="29"/>
      <c r="M33" s="23">
        <v>38579</v>
      </c>
      <c r="N33" s="11">
        <f t="shared" si="4"/>
        <v>0</v>
      </c>
      <c r="O33" s="3"/>
    </row>
    <row r="34" spans="1:15" ht="27" thickBot="1">
      <c r="A34" t="str">
        <f>IF(COUNTIF($D$12:D34,D34)-1=0,ROWS($D$12:D34),"")</f>
        <v/>
      </c>
      <c r="B34" t="str">
        <f>IFERROR(VLOOKUP($O$7,ورقة1!F30:$I$35,4,0),"")</f>
        <v/>
      </c>
      <c r="C34" s="1" t="str">
        <f>IFERROR(VLOOKUP($O$7,ورقة1!F30:$H$35,3,0),"")</f>
        <v/>
      </c>
      <c r="D34" s="5" t="str">
        <f>IFERROR(VLOOKUP($O$7,ورقة1!F30:$H$35,2,0),"")</f>
        <v/>
      </c>
      <c r="E34" s="5"/>
      <c r="F34" s="7" t="str">
        <f t="shared" si="5"/>
        <v/>
      </c>
      <c r="G34" s="18" t="str">
        <f t="shared" si="6"/>
        <v/>
      </c>
      <c r="H34" s="3" t="str">
        <f t="shared" si="7"/>
        <v/>
      </c>
      <c r="I34" s="33"/>
      <c r="J34" s="23">
        <v>38910</v>
      </c>
      <c r="K34" s="30">
        <f t="shared" si="3"/>
        <v>0</v>
      </c>
      <c r="L34" s="29"/>
      <c r="M34" s="23">
        <v>38910</v>
      </c>
      <c r="N34" s="11">
        <f t="shared" si="4"/>
        <v>0</v>
      </c>
      <c r="O34" s="3"/>
    </row>
    <row r="35" spans="1:15" ht="27" thickBot="1">
      <c r="A35" t="str">
        <f>IF(COUNTIF($D$12:D35,D35)-1=0,ROWS($D$12:D35),"")</f>
        <v/>
      </c>
      <c r="B35" t="str">
        <f>IFERROR(VLOOKUP($O$7,ورقة1!F31:$I$35,4,0),"")</f>
        <v/>
      </c>
      <c r="C35" s="1" t="str">
        <f>IFERROR(VLOOKUP($O$7,ورقة1!F31:$H$35,3,0),"")</f>
        <v/>
      </c>
      <c r="D35" s="5" t="str">
        <f>IFERROR(VLOOKUP($O$7,ورقة1!F31:$H$35,2,0),"")</f>
        <v/>
      </c>
      <c r="E35" s="5"/>
      <c r="F35" s="7" t="str">
        <f t="shared" si="5"/>
        <v/>
      </c>
      <c r="G35" s="18" t="str">
        <f t="shared" si="6"/>
        <v/>
      </c>
      <c r="H35" s="3" t="str">
        <f t="shared" si="7"/>
        <v/>
      </c>
      <c r="I35" s="33"/>
      <c r="J35" s="23">
        <v>39016</v>
      </c>
      <c r="K35" s="30">
        <f t="shared" si="3"/>
        <v>0</v>
      </c>
      <c r="L35" s="29"/>
      <c r="M35" s="23">
        <v>39016</v>
      </c>
      <c r="N35" s="11">
        <f t="shared" si="4"/>
        <v>0</v>
      </c>
      <c r="O35" s="3"/>
    </row>
    <row r="36" spans="1:15" ht="27" thickBot="1">
      <c r="A36" t="str">
        <f>IF(COUNTIF($D$12:D36,D36)-1=0,ROWS($D$12:D36),"")</f>
        <v/>
      </c>
      <c r="B36" t="str">
        <f>IFERROR(VLOOKUP($O$7,ورقة1!F32:$I$35,4,0),"")</f>
        <v/>
      </c>
      <c r="C36" s="1" t="str">
        <f>IFERROR(VLOOKUP($O$7,ورقة1!F32:$H$35,3,0),"")</f>
        <v/>
      </c>
      <c r="D36" s="5" t="str">
        <f>IFERROR(VLOOKUP($O$7,ورقة1!F32:$H$35,2,0),"")</f>
        <v/>
      </c>
      <c r="E36" s="5"/>
      <c r="F36" s="7" t="str">
        <f t="shared" si="5"/>
        <v/>
      </c>
      <c r="G36" s="18" t="str">
        <f t="shared" si="6"/>
        <v/>
      </c>
      <c r="H36" s="3" t="str">
        <f t="shared" si="7"/>
        <v/>
      </c>
      <c r="I36" s="33"/>
      <c r="J36" s="23">
        <v>39084</v>
      </c>
      <c r="K36" s="30">
        <f t="shared" si="3"/>
        <v>0</v>
      </c>
      <c r="L36" s="29"/>
      <c r="M36" s="23">
        <v>39084</v>
      </c>
      <c r="N36" s="11">
        <f t="shared" si="4"/>
        <v>0</v>
      </c>
      <c r="O36" s="3"/>
    </row>
    <row r="37" spans="1:15" ht="27" thickBot="1">
      <c r="A37" t="str">
        <f>IF(COUNTIF($D$12:D37,D37)-1=0,ROWS($D$12:D37),"")</f>
        <v/>
      </c>
      <c r="B37" t="str">
        <f>IFERROR(VLOOKUP($O$7,ورقة1!F33:$I$35,4,0),"")</f>
        <v/>
      </c>
      <c r="C37" s="1" t="str">
        <f>IFERROR(VLOOKUP($O$7,ورقة1!F33:$H$35,3,0),"")</f>
        <v/>
      </c>
      <c r="D37" s="5" t="str">
        <f>IFERROR(VLOOKUP($O$7,ورقة1!F33:$H$35,2,0),"")</f>
        <v/>
      </c>
      <c r="E37" s="5"/>
      <c r="F37" s="10" t="str">
        <f t="shared" si="5"/>
        <v/>
      </c>
      <c r="G37" s="19" t="str">
        <f t="shared" si="6"/>
        <v/>
      </c>
      <c r="H37" s="3" t="str">
        <f t="shared" si="7"/>
        <v/>
      </c>
      <c r="I37" s="33"/>
      <c r="J37" s="23" t="s">
        <v>29</v>
      </c>
      <c r="K37" s="30">
        <f t="shared" si="3"/>
        <v>0</v>
      </c>
      <c r="L37" s="29"/>
      <c r="M37" s="23" t="s">
        <v>29</v>
      </c>
      <c r="N37" s="11">
        <f t="shared" si="4"/>
        <v>0</v>
      </c>
      <c r="O37" s="3"/>
    </row>
    <row r="38" spans="1:15" ht="27" thickBot="1">
      <c r="A38" t="str">
        <f>IF(COUNTIF($D$12:D38,D38)-1=0,ROWS($D$12:D38),"")</f>
        <v/>
      </c>
      <c r="B38" t="str">
        <f>IFERROR(VLOOKUP($O$7,ورقة1!F34:$I$35,4,0),"")</f>
        <v/>
      </c>
      <c r="C38" s="1" t="str">
        <f>IFERROR(VLOOKUP($O$7,ورقة1!F34:$H$35,3,0),"")</f>
        <v/>
      </c>
      <c r="D38" s="5" t="str">
        <f>IFERROR(VLOOKUP($O$7,ورقة1!F34:$H$35,2,0),"")</f>
        <v/>
      </c>
      <c r="E38" s="5"/>
      <c r="F38" s="12"/>
      <c r="G38" s="20"/>
      <c r="H38" s="13"/>
      <c r="I38" s="13"/>
      <c r="J38" s="23" t="s">
        <v>28</v>
      </c>
      <c r="K38" s="30">
        <f t="shared" si="3"/>
        <v>0</v>
      </c>
      <c r="L38" s="29"/>
      <c r="M38" s="23" t="s">
        <v>28</v>
      </c>
      <c r="N38" s="11">
        <f t="shared" si="4"/>
        <v>0</v>
      </c>
    </row>
    <row r="39" spans="1:15" ht="32.25" customHeight="1" thickBot="1">
      <c r="A39" t="str">
        <f>IF(COUNTIF($D$12:D39,D39)-1=0,ROWS($D$12:D39),"")</f>
        <v/>
      </c>
      <c r="B39" t="str">
        <f>IFERROR(VLOOKUP($O$7,ورقة1!F35:$I$35,4,0),"")</f>
        <v/>
      </c>
      <c r="C39" s="1" t="str">
        <f>IFERROR(VLOOKUP($O$7,ورقة1!F35:$H$35,3,0),"")</f>
        <v/>
      </c>
      <c r="D39" s="5" t="str">
        <f>IFERROR(VLOOKUP($O$7,ورقة1!F35:$H$35,2,0),"")</f>
        <v/>
      </c>
      <c r="E39" s="5"/>
      <c r="F39" s="14"/>
      <c r="G39" s="21"/>
      <c r="H39" s="15"/>
      <c r="I39" s="15"/>
      <c r="J39" s="23"/>
      <c r="K39" s="30">
        <f>SUM(K12:K38)</f>
        <v>7</v>
      </c>
      <c r="L39" s="15"/>
      <c r="M39" s="23"/>
      <c r="N39" s="11">
        <f>SUM(N12:N38)</f>
        <v>4</v>
      </c>
    </row>
  </sheetData>
  <dataValidations count="1">
    <dataValidation type="list" allowBlank="1" showInputMessage="1" showErrorMessage="1" sqref="O7">
      <formula1>"س 1 ث,س 2 ث,س 3 ث,س 4 ث"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ورقة2!Criteria</vt:lpstr>
      <vt:lpstr>ورقة2!Extract</vt:lpstr>
      <vt:lpstr>MY_Data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</dc:creator>
  <cp:lastModifiedBy>Abdo</cp:lastModifiedBy>
  <dcterms:created xsi:type="dcterms:W3CDTF">2014-01-21T10:46:16Z</dcterms:created>
  <dcterms:modified xsi:type="dcterms:W3CDTF">2014-01-28T16:02:40Z</dcterms:modified>
</cp:coreProperties>
</file>